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ls\Desktop\"/>
    </mc:Choice>
  </mc:AlternateContent>
  <xr:revisionPtr revIDLastSave="53" documentId="13_ncr:1_{82378BDD-92EF-437B-A64E-DF491DB909DC}" xr6:coauthVersionLast="47" xr6:coauthVersionMax="47" xr10:uidLastSave="{354E8C87-FF2F-4187-BAE7-41F2AFD6E28C}"/>
  <bookViews>
    <workbookView xWindow="0" yWindow="0" windowWidth="15345" windowHeight="4470" tabRatio="837" firstSheet="1" activeTab="1" xr2:uid="{00000000-000D-0000-FFFF-FFFF00000000}"/>
  </bookViews>
  <sheets>
    <sheet name="RGP" sheetId="22" r:id="rId1"/>
    <sheet name="Certif DSL" sheetId="26" r:id="rId2"/>
    <sheet name="Glossaire" sheetId="25" r:id="rId3"/>
  </sheets>
  <definedNames>
    <definedName name="_xlnm.Print_Area" localSheetId="2">Glossaire!$A$1:$A$25</definedName>
    <definedName name="_xlnm.Print_Area" localSheetId="0">RGP!$B$1:$D$9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6" l="1"/>
  <c r="E12" i="26"/>
  <c r="F12" i="26"/>
  <c r="G12" i="26"/>
  <c r="H12" i="26"/>
  <c r="J12" i="26"/>
  <c r="J8" i="26"/>
  <c r="J6" i="26"/>
  <c r="C12" i="26"/>
  <c r="J10" i="26"/>
</calcChain>
</file>

<file path=xl/sharedStrings.xml><?xml version="1.0" encoding="utf-8"?>
<sst xmlns="http://schemas.openxmlformats.org/spreadsheetml/2006/main" count="70" uniqueCount="52">
  <si>
    <t>Modalités de Contrôle des Connaissances</t>
  </si>
  <si>
    <r>
      <t xml:space="preserve">Certificat </t>
    </r>
    <r>
      <rPr>
        <b/>
        <sz val="14"/>
        <color rgb="FFC00000"/>
        <rFont val="Calibri"/>
        <family val="2"/>
        <scheme val="minor"/>
      </rPr>
      <t>Design Social Labs, l'innovation sociale par le design</t>
    </r>
  </si>
  <si>
    <t>Utilisation des notes de première et deuxième session</t>
  </si>
  <si>
    <t xml:space="preserve">Nombre de sessions </t>
  </si>
  <si>
    <t>Mode de validation du certificat</t>
  </si>
  <si>
    <t>Le certificat est obtenu si la moyenne globale est égale ou supérieure à 10/20</t>
  </si>
  <si>
    <r>
      <t xml:space="preserve">Validation
[ </t>
    </r>
    <r>
      <rPr>
        <b/>
        <sz val="12"/>
        <color rgb="FF00B050"/>
        <rFont val="Calibri"/>
        <scheme val="minor"/>
      </rPr>
      <t>C</t>
    </r>
    <r>
      <rPr>
        <b/>
        <sz val="12"/>
        <rFont val="Calibri"/>
        <scheme val="minor"/>
      </rPr>
      <t xml:space="preserve"> | M | </t>
    </r>
    <r>
      <rPr>
        <b/>
        <strike/>
        <sz val="12"/>
        <color rgb="FFFF0000"/>
        <rFont val="Calibri"/>
        <scheme val="minor"/>
      </rPr>
      <t>S</t>
    </r>
    <r>
      <rPr>
        <b/>
        <sz val="12"/>
        <rFont val="Calibri"/>
        <scheme val="minor"/>
      </rPr>
      <t xml:space="preserve"> ]</t>
    </r>
  </si>
  <si>
    <t>Certificat "Design Social Labs"</t>
  </si>
  <si>
    <t>  Responsable de formation Aude de Bourgues</t>
  </si>
  <si>
    <t>Parcours : NA</t>
  </si>
  <si>
    <r>
      <t xml:space="preserve">Année </t>
    </r>
    <r>
      <rPr>
        <b/>
        <sz val="12"/>
        <color rgb="FFFF0000"/>
        <rFont val="Calibri"/>
        <scheme val="minor"/>
      </rPr>
      <t>2024-2025</t>
    </r>
  </si>
  <si>
    <t>semestre</t>
  </si>
  <si>
    <t>répartition horaire</t>
  </si>
  <si>
    <t> </t>
  </si>
  <si>
    <t>contrôle des connaissances</t>
  </si>
  <si>
    <t>DC15A1 v231</t>
  </si>
  <si>
    <t>par étudiant (3)</t>
  </si>
  <si>
    <t>ECTS</t>
  </si>
  <si>
    <t>Note seuil</t>
  </si>
  <si>
    <t>1ère session</t>
  </si>
  <si>
    <t>2ème session</t>
  </si>
  <si>
    <t>règles particulières</t>
  </si>
  <si>
    <t>Intitulé des cours</t>
  </si>
  <si>
    <t>CM</t>
  </si>
  <si>
    <t>TD</t>
  </si>
  <si>
    <t>TP</t>
  </si>
  <si>
    <t>PRO</t>
  </si>
  <si>
    <t>TPE</t>
  </si>
  <si>
    <r>
      <t>(1)</t>
    </r>
    <r>
      <rPr>
        <sz val="8"/>
        <color rgb="FF000000"/>
        <rFont val="Calibri"/>
        <scheme val="minor"/>
      </rPr>
      <t xml:space="preserve"> type de contrôle</t>
    </r>
  </si>
  <si>
    <r>
      <t>(2)</t>
    </r>
    <r>
      <rPr>
        <sz val="8"/>
        <color rgb="FF000000"/>
        <rFont val="Calibri"/>
        <scheme val="minor"/>
      </rPr>
      <t xml:space="preserve"> type d'épreuve </t>
    </r>
  </si>
  <si>
    <t>règle de calcul</t>
  </si>
  <si>
    <t>UE : "Projet 1 : Commande territoriale"</t>
  </si>
  <si>
    <t>*</t>
  </si>
  <si>
    <t>Projet 1 : Commande territoriale</t>
  </si>
  <si>
    <t>S1-S2</t>
  </si>
  <si>
    <t>Rendu de projet</t>
  </si>
  <si>
    <t>Oral</t>
  </si>
  <si>
    <t>UE : "Projet 2 : Sujet libre sur un enjeu territorial identifié"</t>
  </si>
  <si>
    <t>Projet 2 : Sujet libre sur un enjeu territorial identifié</t>
  </si>
  <si>
    <t>UE : "Masterclass"</t>
  </si>
  <si>
    <t>Masterclass</t>
  </si>
  <si>
    <t>assiduité requise</t>
  </si>
  <si>
    <t>Total semestre</t>
  </si>
  <si>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</si>
  <si>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</si>
  <si>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</si>
  <si>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</si>
  <si>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</si>
  <si>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</si>
  <si>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le poids d'une épreuve dans le note finale en pourcentage, une note compte 100%, deux notes 50% chaque ou tout autre répartition, etc.</t>
  </si>
  <si>
    <t>CC : Control continu</t>
  </si>
  <si>
    <t>CT : Control terminal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</si>
</sst>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2"/>
      <name val="Calibri"/>
      <scheme val="minor"/>
    </font>
    <font>
      <b/>
      <sz val="12"/>
      <color rgb="FF00B050"/>
      <name val="Calibri"/>
      <scheme val="minor"/>
    </font>
    <font>
      <b/>
      <strike/>
      <sz val="12"/>
      <color rgb="FFFF0000"/>
      <name val="Calibri"/>
      <scheme val="minor"/>
    </font>
    <font>
      <b/>
      <sz val="12"/>
      <color rgb="FF0C0C0C"/>
      <name val="Calibri"/>
      <scheme val="minor"/>
    </font>
    <font>
      <b/>
      <sz val="9"/>
      <color rgb="FF0C0C0C"/>
      <name val="Calibri"/>
      <scheme val="minor"/>
    </font>
    <font>
      <sz val="9"/>
      <color rgb="FF0C0C0C"/>
      <name val="Calibri"/>
      <scheme val="minor"/>
    </font>
    <font>
      <sz val="9"/>
      <color rgb="FF000000"/>
      <name val="Calibri"/>
      <scheme val="minor"/>
    </font>
    <font>
      <sz val="10"/>
      <color rgb="FF000000"/>
      <name val="Calibri"/>
      <scheme val="minor"/>
    </font>
    <font>
      <i/>
      <sz val="9"/>
      <color rgb="FF000000"/>
      <name val="Calibri"/>
      <scheme val="minor"/>
    </font>
    <font>
      <sz val="9"/>
      <color theme="1"/>
      <name val="Calibri"/>
      <scheme val="minor"/>
    </font>
    <font>
      <sz val="9"/>
      <color theme="0"/>
      <name val="Calibri"/>
      <scheme val="minor"/>
    </font>
    <font>
      <b/>
      <sz val="12"/>
      <color rgb="FFFF0000"/>
      <name val="Calibri"/>
      <scheme val="minor"/>
    </font>
    <font>
      <sz val="8"/>
      <color rgb="FF000000"/>
      <name val="Calibri"/>
      <scheme val="minor"/>
    </font>
    <font>
      <b/>
      <sz val="9"/>
      <color rgb="FF000000"/>
      <name val="Calibri"/>
      <scheme val="minor"/>
    </font>
    <font>
      <b/>
      <sz val="8"/>
      <color rgb="FF000000"/>
      <name val="Calibri"/>
      <scheme val="minor"/>
    </font>
    <font>
      <i/>
      <sz val="8"/>
      <color rgb="FF000000"/>
      <name val="Calibri"/>
      <scheme val="minor"/>
    </font>
    <font>
      <vertAlign val="superscript"/>
      <sz val="8"/>
      <color rgb="FF000000"/>
      <name val="Calibri"/>
      <scheme val="minor"/>
    </font>
    <font>
      <b/>
      <sz val="12"/>
      <color theme="0"/>
      <name val="Calibri"/>
      <scheme val="minor"/>
    </font>
    <font>
      <b/>
      <sz val="10"/>
      <color rgb="FF0C0C0C"/>
      <name val="Calibri"/>
      <scheme val="minor"/>
    </font>
    <font>
      <b/>
      <sz val="10"/>
      <color rgb="FF000000"/>
      <name val="Calibri"/>
      <scheme val="minor"/>
    </font>
    <font>
      <sz val="10"/>
      <color theme="1"/>
      <name val="Calibri"/>
      <scheme val="minor"/>
    </font>
    <font>
      <i/>
      <sz val="9"/>
      <color theme="1"/>
      <name val="Calibri"/>
      <scheme val="minor"/>
    </font>
    <font>
      <sz val="8"/>
      <color theme="1"/>
      <name val="Calibri"/>
      <scheme val="minor"/>
    </font>
    <font>
      <b/>
      <sz val="11"/>
      <color theme="9" tint="-0.499984740745262"/>
      <name val="Calibri"/>
      <scheme val="minor"/>
    </font>
    <font>
      <b/>
      <i/>
      <sz val="9"/>
      <color rgb="FF993300"/>
      <name val="Calibri"/>
      <scheme val="minor"/>
    </font>
    <font>
      <b/>
      <sz val="12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8" fillId="2" borderId="0" xfId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3" fillId="0" borderId="0" xfId="0" applyFont="1"/>
    <xf numFmtId="0" fontId="14" fillId="0" borderId="0" xfId="0" applyFont="1"/>
    <xf numFmtId="0" fontId="9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5" fillId="0" borderId="3" xfId="0" applyFont="1" applyBorder="1" applyAlignment="1">
      <alignment horizontal="center" vertical="center" textRotation="90" wrapText="1"/>
    </xf>
    <xf numFmtId="0" fontId="18" fillId="3" borderId="4" xfId="0" applyFont="1" applyFill="1" applyBorder="1" applyAlignment="1">
      <alignment vertical="center"/>
    </xf>
    <xf numFmtId="0" fontId="19" fillId="3" borderId="0" xfId="0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21" fillId="3" borderId="0" xfId="0" applyFont="1" applyFill="1" applyAlignment="1">
      <alignment vertical="center"/>
    </xf>
    <xf numFmtId="0" fontId="22" fillId="3" borderId="0" xfId="0" applyFont="1" applyFill="1" applyAlignment="1">
      <alignment horizontal="center" vertical="center"/>
    </xf>
    <xf numFmtId="0" fontId="23" fillId="3" borderId="0" xfId="0" applyFont="1" applyFill="1" applyAlignment="1">
      <alignment vertical="center"/>
    </xf>
    <xf numFmtId="0" fontId="20" fillId="3" borderId="0" xfId="0" applyFont="1" applyFill="1" applyAlignment="1">
      <alignment vertical="center" wrapText="1"/>
    </xf>
    <xf numFmtId="0" fontId="19" fillId="3" borderId="0" xfId="0" applyFont="1" applyFill="1" applyAlignment="1">
      <alignment vertical="center"/>
    </xf>
    <xf numFmtId="0" fontId="18" fillId="3" borderId="5" xfId="0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0" fontId="25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 textRotation="90" wrapText="1"/>
    </xf>
    <xf numFmtId="0" fontId="18" fillId="3" borderId="6" xfId="0" applyFont="1" applyFill="1" applyBorder="1" applyAlignment="1">
      <alignment vertical="center"/>
    </xf>
    <xf numFmtId="0" fontId="27" fillId="0" borderId="7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textRotation="90" wrapText="1"/>
    </xf>
    <xf numFmtId="0" fontId="22" fillId="0" borderId="12" xfId="0" applyFont="1" applyBorder="1" applyAlignment="1">
      <alignment vertical="center"/>
    </xf>
    <xf numFmtId="0" fontId="27" fillId="0" borderId="17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32" fillId="0" borderId="12" xfId="0" applyFont="1" applyBorder="1" applyAlignment="1">
      <alignment vertical="center" wrapText="1"/>
    </xf>
    <xf numFmtId="0" fontId="33" fillId="3" borderId="6" xfId="0" applyFont="1" applyFill="1" applyBorder="1" applyAlignment="1">
      <alignment vertical="center"/>
    </xf>
    <xf numFmtId="0" fontId="34" fillId="3" borderId="0" xfId="0" applyFont="1" applyFill="1" applyAlignment="1">
      <alignment horizontal="center" vertical="center"/>
    </xf>
    <xf numFmtId="0" fontId="19" fillId="3" borderId="5" xfId="0" applyFont="1" applyFill="1" applyBorder="1" applyAlignment="1">
      <alignment horizontal="right" vertical="center"/>
    </xf>
    <xf numFmtId="0" fontId="24" fillId="0" borderId="0" xfId="0" applyFont="1"/>
    <xf numFmtId="0" fontId="32" fillId="0" borderId="4" xfId="0" applyFont="1" applyBorder="1" applyAlignment="1">
      <alignment vertical="center" wrapText="1"/>
    </xf>
    <xf numFmtId="0" fontId="35" fillId="4" borderId="7" xfId="0" applyFont="1" applyFill="1" applyBorder="1" applyAlignment="1">
      <alignment vertical="center"/>
    </xf>
    <xf numFmtId="0" fontId="24" fillId="0" borderId="7" xfId="0" applyFont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/>
    </xf>
    <xf numFmtId="0" fontId="35" fillId="4" borderId="7" xfId="0" applyFont="1" applyFill="1" applyBorder="1" applyAlignment="1">
      <alignment horizontal="center" vertical="center"/>
    </xf>
    <xf numFmtId="0" fontId="36" fillId="4" borderId="7" xfId="0" applyFont="1" applyFill="1" applyBorder="1" applyAlignment="1">
      <alignment horizontal="center" vertical="center"/>
    </xf>
    <xf numFmtId="0" fontId="37" fillId="4" borderId="7" xfId="0" applyFont="1" applyFill="1" applyBorder="1" applyAlignment="1">
      <alignment horizontal="center" vertical="center"/>
    </xf>
    <xf numFmtId="0" fontId="37" fillId="4" borderId="7" xfId="0" applyFont="1" applyFill="1" applyBorder="1" applyAlignment="1">
      <alignment horizontal="left" vertical="center"/>
    </xf>
    <xf numFmtId="0" fontId="37" fillId="4" borderId="7" xfId="0" applyFont="1" applyFill="1" applyBorder="1" applyAlignment="1">
      <alignment horizontal="center" vertical="center" wrapText="1"/>
    </xf>
    <xf numFmtId="0" fontId="37" fillId="4" borderId="7" xfId="0" applyFont="1" applyFill="1" applyBorder="1" applyAlignment="1">
      <alignment vertical="center"/>
    </xf>
    <xf numFmtId="0" fontId="38" fillId="0" borderId="10" xfId="0" applyFont="1" applyBorder="1" applyAlignment="1">
      <alignment horizontal="right" vertical="center"/>
    </xf>
    <xf numFmtId="0" fontId="38" fillId="0" borderId="10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4" xfId="0" applyFont="1" applyBorder="1" applyAlignment="1">
      <alignment vertical="center"/>
    </xf>
    <xf numFmtId="0" fontId="40" fillId="0" borderId="0" xfId="0" applyFont="1"/>
    <xf numFmtId="0" fontId="35" fillId="0" borderId="0" xfId="0" applyFont="1"/>
    <xf numFmtId="0" fontId="36" fillId="0" borderId="0" xfId="0" applyFont="1"/>
    <xf numFmtId="0" fontId="35" fillId="4" borderId="12" xfId="0" applyFont="1" applyFill="1" applyBorder="1" applyAlignment="1">
      <alignment vertical="center"/>
    </xf>
    <xf numFmtId="0" fontId="24" fillId="0" borderId="12" xfId="0" applyFont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4" fillId="4" borderId="12" xfId="0" applyFont="1" applyFill="1" applyBorder="1" applyAlignment="1">
      <alignment horizontal="center" vertical="center"/>
    </xf>
    <xf numFmtId="0" fontId="35" fillId="4" borderId="12" xfId="0" applyFont="1" applyFill="1" applyBorder="1" applyAlignment="1">
      <alignment horizontal="center" vertical="center"/>
    </xf>
    <xf numFmtId="0" fontId="36" fillId="4" borderId="12" xfId="0" applyFont="1" applyFill="1" applyBorder="1" applyAlignment="1">
      <alignment horizontal="center" vertical="center"/>
    </xf>
    <xf numFmtId="0" fontId="37" fillId="4" borderId="12" xfId="0" applyFont="1" applyFill="1" applyBorder="1" applyAlignment="1">
      <alignment horizontal="center" vertical="center"/>
    </xf>
    <xf numFmtId="0" fontId="37" fillId="4" borderId="12" xfId="0" applyFont="1" applyFill="1" applyBorder="1" applyAlignment="1">
      <alignment horizontal="left" vertical="center"/>
    </xf>
    <xf numFmtId="0" fontId="37" fillId="4" borderId="12" xfId="0" applyFont="1" applyFill="1" applyBorder="1" applyAlignment="1">
      <alignment horizontal="center" vertical="center" wrapText="1"/>
    </xf>
    <xf numFmtId="0" fontId="37" fillId="4" borderId="12" xfId="0" applyFont="1" applyFill="1" applyBorder="1" applyAlignment="1">
      <alignment vertical="center"/>
    </xf>
    <xf numFmtId="0" fontId="37" fillId="4" borderId="14" xfId="0" applyFont="1" applyFill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9"/>
  <sheetViews>
    <sheetView showGridLines="0" topLeftCell="B1" workbookViewId="0">
      <selection activeCell="B1" sqref="A1:XFD1048576"/>
    </sheetView>
  </sheetViews>
  <sheetFormatPr defaultColWidth="11.42578125" defaultRowHeight="15"/>
  <cols>
    <col min="1" max="1" width="2.42578125" customWidth="1"/>
    <col min="2" max="2" width="84.140625" customWidth="1"/>
    <col min="3" max="3" width="10.28515625" customWidth="1"/>
    <col min="4" max="4" width="21.28515625" customWidth="1"/>
  </cols>
  <sheetData>
    <row r="1" spans="1:4" ht="18.75">
      <c r="A1" s="5"/>
      <c r="B1" s="19" t="s">
        <v>0</v>
      </c>
      <c r="C1" s="19"/>
      <c r="D1" s="19"/>
    </row>
    <row r="2" spans="1:4" ht="18.75">
      <c r="A2" s="6"/>
      <c r="B2" s="19" t="s">
        <v>1</v>
      </c>
      <c r="C2" s="19"/>
      <c r="D2" s="19"/>
    </row>
    <row r="3" spans="1:4" ht="18.75">
      <c r="A3" s="6"/>
      <c r="B3" s="20"/>
      <c r="C3" s="20"/>
      <c r="D3" s="20"/>
    </row>
    <row r="4" spans="1:4">
      <c r="A4" s="7"/>
      <c r="B4" s="1"/>
      <c r="C4" s="1"/>
      <c r="D4" s="1"/>
    </row>
    <row r="5" spans="1:4">
      <c r="A5" s="8"/>
      <c r="B5" s="1"/>
      <c r="C5" s="9"/>
      <c r="D5" s="10"/>
    </row>
    <row r="6" spans="1:4" s="2" customFormat="1" ht="13.5" customHeight="1">
      <c r="B6" s="3" t="s">
        <v>2</v>
      </c>
      <c r="C6" s="3"/>
      <c r="D6" s="4"/>
    </row>
    <row r="7" spans="1:4">
      <c r="A7" s="11"/>
      <c r="B7" s="13" t="s">
        <v>3</v>
      </c>
      <c r="C7" s="14">
        <v>1</v>
      </c>
      <c r="D7" s="12"/>
    </row>
    <row r="8" spans="1:4" s="2" customFormat="1" ht="13.5" customHeight="1">
      <c r="B8" s="3" t="s">
        <v>4</v>
      </c>
      <c r="C8" s="3"/>
      <c r="D8" s="4"/>
    </row>
    <row r="9" spans="1:4">
      <c r="A9" s="11"/>
      <c r="B9" s="13" t="s">
        <v>5</v>
      </c>
      <c r="C9" s="18"/>
      <c r="D9" s="15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"/>
  <sheetViews>
    <sheetView tabSelected="1" workbookViewId="0">
      <selection sqref="A1:XFD1048576"/>
    </sheetView>
  </sheetViews>
  <sheetFormatPr defaultColWidth="14.42578125" defaultRowHeight="21.75" customHeight="1" outlineLevelCol="1"/>
  <cols>
    <col min="1" max="1" width="6.7109375" style="88" customWidth="1"/>
    <col min="2" max="2" width="41.28515625" style="89" customWidth="1"/>
    <col min="3" max="8" width="6.5703125" style="70" customWidth="1"/>
    <col min="9" max="9" width="1.85546875" style="70" customWidth="1"/>
    <col min="10" max="10" width="7.7109375" style="89" customWidth="1"/>
    <col min="11" max="11" width="4.42578125" style="90" customWidth="1" outlineLevel="1"/>
    <col min="12" max="17" width="12" style="70" customWidth="1" outlineLevel="1"/>
    <col min="18" max="18" width="23.140625" style="70" customWidth="1" outlineLevel="1"/>
    <col min="19" max="19" width="2.7109375" style="70" customWidth="1" outlineLevel="1"/>
    <col min="20" max="16384" width="14.42578125" style="70"/>
  </cols>
  <sheetData>
    <row r="1" spans="1:20" s="31" customFormat="1" ht="21.75" customHeight="1">
      <c r="A1" s="21" t="s">
        <v>6</v>
      </c>
      <c r="B1" s="22" t="s">
        <v>7</v>
      </c>
      <c r="C1" s="24"/>
      <c r="D1" s="24"/>
      <c r="E1" s="24"/>
      <c r="F1" s="24"/>
      <c r="G1" s="24"/>
      <c r="H1" s="24"/>
      <c r="I1" s="25"/>
      <c r="J1" s="26"/>
      <c r="K1" s="27"/>
      <c r="L1" s="28"/>
      <c r="M1" s="23"/>
      <c r="N1" s="29"/>
      <c r="O1" s="29"/>
      <c r="P1" s="23"/>
      <c r="Q1" s="24"/>
      <c r="R1" s="30" t="s">
        <v>8</v>
      </c>
      <c r="S1" s="32"/>
      <c r="T1" s="33"/>
    </row>
    <row r="2" spans="1:20" s="31" customFormat="1" ht="21.75" customHeight="1">
      <c r="A2" s="34"/>
      <c r="B2" s="35" t="s">
        <v>9</v>
      </c>
      <c r="C2" s="24"/>
      <c r="D2" s="24"/>
      <c r="E2" s="24"/>
      <c r="F2" s="24"/>
      <c r="G2" s="24"/>
      <c r="H2" s="24"/>
      <c r="I2" s="25"/>
      <c r="J2" s="26"/>
      <c r="K2" s="27"/>
      <c r="L2" s="28"/>
      <c r="M2" s="23"/>
      <c r="N2" s="29"/>
      <c r="O2" s="29"/>
      <c r="P2" s="23"/>
      <c r="Q2" s="24"/>
      <c r="R2" s="30"/>
      <c r="S2" s="32"/>
      <c r="T2" s="33"/>
    </row>
    <row r="3" spans="1:20" s="31" customFormat="1" ht="21.75" customHeight="1">
      <c r="A3" s="34"/>
      <c r="B3" s="35" t="s">
        <v>10</v>
      </c>
      <c r="C3" s="36" t="s">
        <v>11</v>
      </c>
      <c r="D3" s="37" t="s">
        <v>12</v>
      </c>
      <c r="E3" s="37"/>
      <c r="F3" s="37"/>
      <c r="G3" s="37"/>
      <c r="H3" s="38"/>
      <c r="I3" s="25" t="s">
        <v>13</v>
      </c>
      <c r="J3" s="39" t="s">
        <v>14</v>
      </c>
      <c r="K3" s="40"/>
      <c r="L3" s="40"/>
      <c r="M3" s="40"/>
      <c r="N3" s="40"/>
      <c r="O3" s="41"/>
      <c r="P3" s="41"/>
      <c r="Q3" s="41"/>
      <c r="R3" s="42"/>
      <c r="S3" s="32"/>
      <c r="T3" s="33"/>
    </row>
    <row r="4" spans="1:20" s="31" customFormat="1" ht="21.75" customHeight="1">
      <c r="A4" s="34"/>
      <c r="B4" s="35" t="s">
        <v>15</v>
      </c>
      <c r="C4" s="43"/>
      <c r="D4" s="44" t="s">
        <v>16</v>
      </c>
      <c r="E4" s="44"/>
      <c r="F4" s="44"/>
      <c r="G4" s="44"/>
      <c r="H4" s="45"/>
      <c r="I4" s="25" t="s">
        <v>13</v>
      </c>
      <c r="J4" s="46" t="s">
        <v>17</v>
      </c>
      <c r="K4" s="47" t="s">
        <v>18</v>
      </c>
      <c r="L4" s="48" t="s">
        <v>19</v>
      </c>
      <c r="M4" s="49"/>
      <c r="N4" s="49"/>
      <c r="O4" s="50" t="s">
        <v>20</v>
      </c>
      <c r="P4" s="51"/>
      <c r="Q4" s="52"/>
      <c r="R4" s="53" t="s">
        <v>21</v>
      </c>
      <c r="S4" s="32"/>
      <c r="T4" s="33"/>
    </row>
    <row r="5" spans="1:20" s="31" customFormat="1" ht="21.75" customHeight="1">
      <c r="A5" s="54"/>
      <c r="B5" s="55" t="s">
        <v>22</v>
      </c>
      <c r="C5" s="56"/>
      <c r="D5" s="57" t="s">
        <v>23</v>
      </c>
      <c r="E5" s="57" t="s">
        <v>24</v>
      </c>
      <c r="F5" s="57" t="s">
        <v>25</v>
      </c>
      <c r="G5" s="57" t="s">
        <v>26</v>
      </c>
      <c r="H5" s="58" t="s">
        <v>27</v>
      </c>
      <c r="I5" s="25" t="s">
        <v>13</v>
      </c>
      <c r="J5" s="46"/>
      <c r="K5" s="59"/>
      <c r="L5" s="60" t="s">
        <v>28</v>
      </c>
      <c r="M5" s="61" t="s">
        <v>29</v>
      </c>
      <c r="N5" s="62" t="s">
        <v>30</v>
      </c>
      <c r="O5" s="63" t="s">
        <v>28</v>
      </c>
      <c r="P5" s="63" t="s">
        <v>29</v>
      </c>
      <c r="Q5" s="64" t="s">
        <v>30</v>
      </c>
      <c r="R5" s="65"/>
      <c r="S5" s="32"/>
      <c r="T5" s="33"/>
    </row>
    <row r="6" spans="1:20" ht="21.75" customHeight="1">
      <c r="A6" s="66"/>
      <c r="B6" s="67" t="s">
        <v>31</v>
      </c>
      <c r="C6" s="24"/>
      <c r="D6" s="24"/>
      <c r="E6" s="24"/>
      <c r="F6" s="24"/>
      <c r="G6" s="24"/>
      <c r="H6" s="24"/>
      <c r="I6" s="25" t="s">
        <v>13</v>
      </c>
      <c r="J6" s="68">
        <f>J7</f>
        <v>0</v>
      </c>
      <c r="K6" s="27"/>
      <c r="L6" s="28"/>
      <c r="M6" s="23"/>
      <c r="N6" s="29"/>
      <c r="O6" s="29"/>
      <c r="P6" s="23"/>
      <c r="Q6" s="24"/>
      <c r="R6" s="69"/>
    </row>
    <row r="7" spans="1:20" ht="21.75" customHeight="1">
      <c r="A7" s="71" t="s">
        <v>32</v>
      </c>
      <c r="B7" s="91" t="s">
        <v>33</v>
      </c>
      <c r="C7" s="92" t="s">
        <v>34</v>
      </c>
      <c r="D7" s="93"/>
      <c r="E7" s="93"/>
      <c r="F7" s="93"/>
      <c r="G7" s="93">
        <v>120</v>
      </c>
      <c r="H7" s="94"/>
      <c r="I7" s="25" t="s">
        <v>13</v>
      </c>
      <c r="J7" s="95">
        <v>0</v>
      </c>
      <c r="K7" s="96">
        <v>10</v>
      </c>
      <c r="L7" s="97" t="s">
        <v>35</v>
      </c>
      <c r="M7" s="97" t="s">
        <v>36</v>
      </c>
      <c r="N7" s="98"/>
      <c r="O7" s="97"/>
      <c r="P7" s="97"/>
      <c r="Q7" s="99"/>
      <c r="R7" s="100"/>
    </row>
    <row r="8" spans="1:20" ht="21.75" customHeight="1">
      <c r="A8" s="66"/>
      <c r="B8" s="67" t="s">
        <v>37</v>
      </c>
      <c r="C8" s="24"/>
      <c r="D8" s="24"/>
      <c r="E8" s="24"/>
      <c r="F8" s="24"/>
      <c r="G8" s="24"/>
      <c r="H8" s="24"/>
      <c r="I8" s="25" t="s">
        <v>13</v>
      </c>
      <c r="J8" s="68">
        <f>J9</f>
        <v>0</v>
      </c>
      <c r="K8" s="27"/>
      <c r="L8" s="28"/>
      <c r="M8" s="23"/>
      <c r="N8" s="29"/>
      <c r="O8" s="29"/>
      <c r="P8" s="23"/>
      <c r="Q8" s="24"/>
      <c r="R8" s="69"/>
    </row>
    <row r="9" spans="1:20" ht="21.75" customHeight="1">
      <c r="A9" s="71" t="s">
        <v>32</v>
      </c>
      <c r="B9" s="91" t="s">
        <v>38</v>
      </c>
      <c r="C9" s="92" t="s">
        <v>34</v>
      </c>
      <c r="D9" s="93"/>
      <c r="E9" s="93"/>
      <c r="F9" s="93"/>
      <c r="G9" s="93">
        <v>120</v>
      </c>
      <c r="H9" s="94"/>
      <c r="I9" s="25" t="s">
        <v>13</v>
      </c>
      <c r="J9" s="95">
        <v>0</v>
      </c>
      <c r="K9" s="96">
        <v>10</v>
      </c>
      <c r="L9" s="97" t="s">
        <v>35</v>
      </c>
      <c r="M9" s="101" t="s">
        <v>36</v>
      </c>
      <c r="N9" s="98"/>
      <c r="O9" s="97"/>
      <c r="P9" s="97"/>
      <c r="Q9" s="99"/>
      <c r="R9" s="100"/>
    </row>
    <row r="10" spans="1:20" ht="21.75" customHeight="1">
      <c r="A10" s="66"/>
      <c r="B10" s="67" t="s">
        <v>39</v>
      </c>
      <c r="C10" s="24"/>
      <c r="D10" s="24"/>
      <c r="E10" s="24"/>
      <c r="F10" s="24"/>
      <c r="G10" s="24"/>
      <c r="H10" s="24"/>
      <c r="I10" s="25" t="s">
        <v>13</v>
      </c>
      <c r="J10" s="68">
        <f>J11</f>
        <v>0</v>
      </c>
      <c r="K10" s="27"/>
      <c r="L10" s="28"/>
      <c r="M10" s="23"/>
      <c r="N10" s="29"/>
      <c r="O10" s="29"/>
      <c r="P10" s="23"/>
      <c r="Q10" s="24"/>
      <c r="R10" s="69"/>
    </row>
    <row r="11" spans="1:20" ht="21.75" customHeight="1">
      <c r="A11" s="71" t="s">
        <v>32</v>
      </c>
      <c r="B11" s="72" t="s">
        <v>40</v>
      </c>
      <c r="C11" s="73" t="s">
        <v>34</v>
      </c>
      <c r="D11" s="74"/>
      <c r="E11" s="74">
        <v>18</v>
      </c>
      <c r="F11" s="74"/>
      <c r="G11" s="74"/>
      <c r="H11" s="75"/>
      <c r="I11" s="25" t="s">
        <v>13</v>
      </c>
      <c r="J11" s="76">
        <v>0</v>
      </c>
      <c r="K11" s="77"/>
      <c r="L11" s="78"/>
      <c r="M11" s="78"/>
      <c r="N11" s="79"/>
      <c r="O11" s="78"/>
      <c r="P11" s="78"/>
      <c r="Q11" s="80"/>
      <c r="R11" s="81" t="s">
        <v>41</v>
      </c>
    </row>
    <row r="12" spans="1:20" ht="21.75" customHeight="1">
      <c r="A12" s="66" t="s">
        <v>32</v>
      </c>
      <c r="B12" s="82" t="s">
        <v>42</v>
      </c>
      <c r="C12" s="83">
        <f>SUM(D12:G12)</f>
        <v>258</v>
      </c>
      <c r="D12" s="84">
        <f t="shared" ref="D12:G12" si="0">SUM(D7:D11)</f>
        <v>0</v>
      </c>
      <c r="E12" s="84">
        <f t="shared" si="0"/>
        <v>18</v>
      </c>
      <c r="F12" s="84">
        <f t="shared" si="0"/>
        <v>0</v>
      </c>
      <c r="G12" s="84">
        <f t="shared" si="0"/>
        <v>240</v>
      </c>
      <c r="H12" s="84">
        <f>SUM(H7:H11)</f>
        <v>0</v>
      </c>
      <c r="I12" s="84"/>
      <c r="J12" s="84">
        <f>J10+J8+J6</f>
        <v>0</v>
      </c>
      <c r="K12" s="85"/>
      <c r="L12" s="86"/>
      <c r="M12" s="86"/>
      <c r="N12" s="86"/>
      <c r="O12" s="86"/>
      <c r="P12" s="86"/>
      <c r="Q12" s="86"/>
      <c r="R12" s="87"/>
    </row>
  </sheetData>
  <mergeCells count="15">
    <mergeCell ref="N10:O10"/>
    <mergeCell ref="N6:O6"/>
    <mergeCell ref="N8:O8"/>
    <mergeCell ref="D4:H4"/>
    <mergeCell ref="J4:J5"/>
    <mergeCell ref="K4:K5"/>
    <mergeCell ref="L4:N4"/>
    <mergeCell ref="O4:Q4"/>
    <mergeCell ref="R4:R5"/>
    <mergeCell ref="A1:A5"/>
    <mergeCell ref="N1:O1"/>
    <mergeCell ref="N2:O2"/>
    <mergeCell ref="C3:C5"/>
    <mergeCell ref="D3:H3"/>
    <mergeCell ref="J3:R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2"/>
  <sheetViews>
    <sheetView zoomScaleNormal="100" workbookViewId="0">
      <selection activeCell="A12" sqref="A12"/>
    </sheetView>
  </sheetViews>
  <sheetFormatPr defaultColWidth="11.42578125" defaultRowHeight="15"/>
  <cols>
    <col min="1" max="1" width="141" bestFit="1" customWidth="1"/>
  </cols>
  <sheetData>
    <row r="1" spans="1:1">
      <c r="A1" s="16" t="s">
        <v>43</v>
      </c>
    </row>
    <row r="2" spans="1:1">
      <c r="A2" t="s">
        <v>44</v>
      </c>
    </row>
    <row r="4" spans="1:1">
      <c r="A4" t="s">
        <v>45</v>
      </c>
    </row>
    <row r="5" spans="1:1">
      <c r="A5" t="s">
        <v>46</v>
      </c>
    </row>
    <row r="6" spans="1:1">
      <c r="A6" t="s">
        <v>47</v>
      </c>
    </row>
    <row r="7" spans="1:1">
      <c r="A7" t="s">
        <v>48</v>
      </c>
    </row>
    <row r="9" spans="1:1">
      <c r="A9" s="17" t="s">
        <v>49</v>
      </c>
    </row>
    <row r="11" spans="1:1">
      <c r="A11" t="s">
        <v>50</v>
      </c>
    </row>
    <row r="12" spans="1:1">
      <c r="A12" t="s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0f849e0-1834-4e4f-8827-c25f90c053dc">
      <UserInfo>
        <DisplayName>pierre andry</DisplayName>
        <AccountId>10</AccountId>
        <AccountType/>
      </UserInfo>
      <UserInfo>
        <DisplayName>Peio Loubière</DisplayName>
        <AccountId>53</AccountId>
        <AccountType/>
      </UserInfo>
      <UserInfo>
        <DisplayName>Anne Christine Metz</DisplayName>
        <AccountId>47</AccountId>
        <AccountType/>
      </UserInfo>
      <UserInfo>
        <DisplayName>Astrid Jourdan</DisplayName>
        <AccountId>81</AccountId>
        <AccountType/>
      </UserInfo>
      <UserInfo>
        <DisplayName>Christelle FRANCIS</DisplayName>
        <AccountId>37</AccountId>
        <AccountType/>
      </UserInfo>
      <UserInfo>
        <DisplayName>Aude de Bourgues</DisplayName>
        <AccountId>395</AccountId>
        <AccountType/>
      </UserInfo>
      <UserInfo>
        <DisplayName>Dominique Sciamma</DisplayName>
        <AccountId>401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CE65C8-09DE-4689-958B-E51E72F0A488}"/>
</file>

<file path=customXml/itemProps2.xml><?xml version="1.0" encoding="utf-8"?>
<ds:datastoreItem xmlns:ds="http://schemas.openxmlformats.org/officeDocument/2006/customXml" ds:itemID="{EF45C569-008B-4FBB-B97B-9B68EE5B1E2B}"/>
</file>

<file path=customXml/itemProps3.xml><?xml version="1.0" encoding="utf-8"?>
<ds:datastoreItem xmlns:ds="http://schemas.openxmlformats.org/officeDocument/2006/customXml" ds:itemID="{31ED83B9-98B2-4999-89AD-D7D0FCB746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veronique Fremaux</cp:lastModifiedBy>
  <cp:revision/>
  <dcterms:created xsi:type="dcterms:W3CDTF">2015-06-03T10:56:36Z</dcterms:created>
  <dcterms:modified xsi:type="dcterms:W3CDTF">2023-12-14T14:23:35Z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